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3" i="1"/>
  <c r="R22" i="1"/>
  <c r="R21" i="1"/>
  <c r="R20" i="1"/>
  <c r="R19" i="1"/>
  <c r="R18" i="1"/>
  <c r="R17" i="1"/>
  <c r="R16" i="1"/>
  <c r="R15" i="1"/>
  <c r="R14" i="1"/>
  <c r="B15" i="1"/>
  <c r="B16" i="1"/>
  <c r="B17" i="1"/>
  <c r="B18" i="1"/>
  <c r="B19" i="1"/>
  <c r="B20" i="1"/>
  <c r="B21" i="1"/>
  <c r="B22" i="1"/>
  <c r="B23" i="1"/>
  <c r="B24" i="1"/>
  <c r="C15" i="1"/>
  <c r="C16" i="1"/>
  <c r="C17" i="1"/>
  <c r="C18" i="1"/>
  <c r="C19" i="1"/>
  <c r="C20" i="1"/>
  <c r="C21" i="1"/>
  <c r="C22" i="1"/>
  <c r="C23" i="1"/>
  <c r="C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<sst xmlns="http://schemas.openxmlformats.org/spreadsheetml/2006/main" count="52" uniqueCount="39">
  <si>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</si>
  <si>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</si>
  <si>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</si>
  <si>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</si>
  <si>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</si>
  <si>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</si>
  <si>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</si>
  <si>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</si>
  <si>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</si>
  <si>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</si>
  <si>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</si>
  <si>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</si>
  <si>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</si>
  <si>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</si>
  <si>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</si>
  <si>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</si>
  <si>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</si>
  <si>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</si>
  <si>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</si>
  <si>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</si>
  <si>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</si>
  <si>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</si>
  <si>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</si>
  <si>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</si>
  <si>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</si>
  <si>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</si>
  <si>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PAŞCANI– Sireţel – BEREZLOGI</t>
  </si>
  <si>
    <t xml:space="preserve">    Codul traseului: G9T2</t>
  </si>
  <si>
    <t>PAŞCANI - At. ………………… SRL</t>
  </si>
  <si>
    <t>PASCANI – Troiţă Deal</t>
  </si>
  <si>
    <t>PASCANI – Fântânele</t>
  </si>
  <si>
    <t>VALEA SEACĂ- Lorimer</t>
  </si>
  <si>
    <t>CONŢEŞTI – Ram.</t>
  </si>
  <si>
    <t>HECI - Deal</t>
  </si>
  <si>
    <t>LESPEZI</t>
  </si>
  <si>
    <t>SIREŢEL- Centru</t>
  </si>
  <si>
    <t>SIREŢEL-  La Olaru</t>
  </si>
  <si>
    <t>BEREZLOGI- La Cluci</t>
  </si>
  <si>
    <t>BEREZLOGI – Rusu Petru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</si>
</sst>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9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0.832031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27.3</v>
      </c>
      <c r="AH12">
        <f>AG12*AH11/AG11</f>
        <v>44.270270270270274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0.25694444444444442</v>
      </c>
      <c r="B14" s="52">
        <v>0.59722222222222221</v>
      </c>
      <c r="C14" s="52">
        <v>0.84722222222222221</v>
      </c>
      <c r="D14" s="28"/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R22" si="0">P15+$AE15</f>
        <v>0.32565972222222223</v>
      </c>
      <c r="Q14" s="32">
        <f t="shared" si="0"/>
        <v>0.80135416666666692</v>
      </c>
      <c r="R14" s="32">
        <f t="shared" si="0"/>
        <v>0.24579861111111109</v>
      </c>
      <c r="S14" s="29"/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0.25828703703703704</v>
      </c>
      <c r="B15" s="53">
        <f t="shared" ref="B15:C15" si="1">B14+$AE15</f>
        <v>0.59856481481481483</v>
      </c>
      <c r="C15" s="53">
        <f t="shared" si="1"/>
        <v>0.84856481481481483</v>
      </c>
      <c r="D15" s="27"/>
      <c r="E15" s="27"/>
      <c r="F15" s="27"/>
      <c r="G15" s="27"/>
      <c r="H15" s="27"/>
      <c r="I15" s="27"/>
      <c r="J15" s="27"/>
      <c r="K15" s="27"/>
      <c r="L15" s="34"/>
      <c r="M15" s="37">
        <v>1.2</v>
      </c>
      <c r="N15" s="40">
        <v>2</v>
      </c>
      <c r="O15" s="50" t="s">
        <v>29</v>
      </c>
      <c r="P15" s="33">
        <f t="shared" si="0"/>
        <v>0.32431712962962961</v>
      </c>
      <c r="Q15" s="33">
        <f t="shared" si="0"/>
        <v>0.80001157407407431</v>
      </c>
      <c r="R15" s="33">
        <f t="shared" si="0"/>
        <v>0.2444560185185185</v>
      </c>
      <c r="S15" s="27"/>
      <c r="T15" s="27"/>
      <c r="U15" s="27"/>
      <c r="V15" s="27"/>
      <c r="W15" s="27"/>
      <c r="X15" s="27"/>
      <c r="Y15" s="27"/>
      <c r="Z15" s="27"/>
      <c r="AA15" s="31"/>
      <c r="AC15">
        <f>M15-M14</f>
        <v>1.2</v>
      </c>
      <c r="AD15" s="48">
        <f>ROUND(AH12,0)</f>
        <v>44</v>
      </c>
      <c r="AE15" s="19">
        <f>TIME(0,0,(60*AD$15*AC15/AD$16))</f>
        <v>1.3425925925925925E-3</v>
      </c>
      <c r="AF15" s="49" t="s">
        <v>24</v>
      </c>
    </row>
    <row r="16" spans="1:34">
      <c r="A16" s="24">
        <f t="shared" ref="A16:C23" si="2">A15+$AE16</f>
        <v>0.25951388888888888</v>
      </c>
      <c r="B16" s="53">
        <f t="shared" si="2"/>
        <v>0.59979166666666672</v>
      </c>
      <c r="C16" s="53">
        <f t="shared" si="2"/>
        <v>0.84979166666666672</v>
      </c>
      <c r="D16" s="27"/>
      <c r="E16" s="27"/>
      <c r="F16" s="27"/>
      <c r="G16" s="27"/>
      <c r="H16" s="27"/>
      <c r="I16" s="27"/>
      <c r="J16" s="27"/>
      <c r="K16" s="27"/>
      <c r="L16" s="34"/>
      <c r="M16" s="35">
        <v>2.2999999999999998</v>
      </c>
      <c r="N16" s="40">
        <v>3</v>
      </c>
      <c r="O16" s="50" t="s">
        <v>30</v>
      </c>
      <c r="P16" s="33">
        <f t="shared" si="0"/>
        <v>0.32309027777777777</v>
      </c>
      <c r="Q16" s="33">
        <f t="shared" si="0"/>
        <v>0.79878472222222241</v>
      </c>
      <c r="R16" s="33">
        <f t="shared" si="0"/>
        <v>0.24322916666666666</v>
      </c>
      <c r="S16" s="27"/>
      <c r="T16" s="27"/>
      <c r="U16" s="27"/>
      <c r="V16" s="27"/>
      <c r="W16" s="27"/>
      <c r="X16" s="27"/>
      <c r="Y16" s="27"/>
      <c r="Z16" s="27"/>
      <c r="AA16" s="31"/>
      <c r="AC16">
        <f t="shared" ref="AC16:AC24" si="3">M16-M15</f>
        <v>1.0999999999999999</v>
      </c>
      <c r="AD16" s="18">
        <v>27.3</v>
      </c>
      <c r="AE16" s="19">
        <f t="shared" ref="AE16:AE24" si="4">TIME(0,0,(60*AD$15*AC16/AD$16))</f>
        <v>1.2268518518518518E-3</v>
      </c>
      <c r="AF16" s="47" t="s">
        <v>23</v>
      </c>
    </row>
    <row r="17" spans="1:31">
      <c r="A17" s="24">
        <f t="shared" si="2"/>
        <v>0.26376157407407408</v>
      </c>
      <c r="B17" s="53">
        <f t="shared" si="2"/>
        <v>0.60403935185185187</v>
      </c>
      <c r="C17" s="53">
        <f t="shared" si="2"/>
        <v>0.85403935185185187</v>
      </c>
      <c r="D17" s="27"/>
      <c r="E17" s="27"/>
      <c r="F17" s="27"/>
      <c r="G17" s="27"/>
      <c r="H17" s="27"/>
      <c r="I17" s="27"/>
      <c r="J17" s="27"/>
      <c r="K17" s="27"/>
      <c r="L17" s="34"/>
      <c r="M17" s="35">
        <v>6.1</v>
      </c>
      <c r="N17" s="40">
        <v>4</v>
      </c>
      <c r="O17" s="50" t="s">
        <v>31</v>
      </c>
      <c r="P17" s="33">
        <f t="shared" si="0"/>
        <v>0.31884259259259257</v>
      </c>
      <c r="Q17" s="33">
        <f t="shared" si="0"/>
        <v>0.79453703703703726</v>
      </c>
      <c r="R17" s="33">
        <f t="shared" si="0"/>
        <v>0.23898148148148149</v>
      </c>
      <c r="S17" s="27"/>
      <c r="T17" s="27"/>
      <c r="U17" s="27"/>
      <c r="V17" s="27"/>
      <c r="W17" s="27"/>
      <c r="X17" s="27"/>
      <c r="Y17" s="27"/>
      <c r="Z17" s="27"/>
      <c r="AA17" s="31"/>
      <c r="AC17">
        <f t="shared" si="3"/>
        <v>3.8</v>
      </c>
      <c r="AE17" s="19">
        <f t="shared" si="4"/>
        <v>4.2476851851851851E-3</v>
      </c>
    </row>
    <row r="18" spans="1:31">
      <c r="A18" s="24">
        <f t="shared" si="2"/>
        <v>0.26688657407407407</v>
      </c>
      <c r="B18" s="53">
        <f t="shared" si="2"/>
        <v>0.60716435185185191</v>
      </c>
      <c r="C18" s="53">
        <f t="shared" si="2"/>
        <v>0.85716435185185191</v>
      </c>
      <c r="D18" s="27"/>
      <c r="E18" s="27"/>
      <c r="F18" s="27"/>
      <c r="G18" s="27"/>
      <c r="H18" s="27"/>
      <c r="I18" s="27"/>
      <c r="J18" s="27"/>
      <c r="K18" s="27"/>
      <c r="L18" s="34"/>
      <c r="M18" s="35">
        <v>8.9</v>
      </c>
      <c r="N18" s="40">
        <v>5</v>
      </c>
      <c r="O18" s="50" t="s">
        <v>32</v>
      </c>
      <c r="P18" s="33">
        <f t="shared" si="0"/>
        <v>0.31571759259259258</v>
      </c>
      <c r="Q18" s="33">
        <f t="shared" si="0"/>
        <v>0.79141203703703722</v>
      </c>
      <c r="R18" s="33">
        <f t="shared" si="0"/>
        <v>0.2358564814814815</v>
      </c>
      <c r="S18" s="27"/>
      <c r="T18" s="27"/>
      <c r="U18" s="27"/>
      <c r="V18" s="27"/>
      <c r="W18" s="27"/>
      <c r="X18" s="27"/>
      <c r="Y18" s="27"/>
      <c r="Z18" s="27"/>
      <c r="AA18" s="31"/>
      <c r="AC18">
        <f t="shared" si="3"/>
        <v>2.8000000000000007</v>
      </c>
      <c r="AE18" s="19">
        <f t="shared" si="4"/>
        <v>3.1249999999999997E-3</v>
      </c>
    </row>
    <row r="19" spans="1:31">
      <c r="A19" s="24">
        <f t="shared" si="2"/>
        <v>0.27180555555555552</v>
      </c>
      <c r="B19" s="53">
        <f t="shared" si="2"/>
        <v>0.61208333333333342</v>
      </c>
      <c r="C19" s="53">
        <f t="shared" si="2"/>
        <v>0.86208333333333342</v>
      </c>
      <c r="D19" s="27"/>
      <c r="E19" s="27"/>
      <c r="F19" s="27"/>
      <c r="G19" s="27"/>
      <c r="H19" s="27"/>
      <c r="I19" s="27"/>
      <c r="J19" s="27"/>
      <c r="K19" s="27"/>
      <c r="L19" s="34"/>
      <c r="M19" s="35">
        <v>13.3</v>
      </c>
      <c r="N19" s="40">
        <v>6</v>
      </c>
      <c r="O19" s="50" t="s">
        <v>33</v>
      </c>
      <c r="P19" s="33">
        <f t="shared" si="0"/>
        <v>0.31079861111111112</v>
      </c>
      <c r="Q19" s="33">
        <f t="shared" si="0"/>
        <v>0.78649305555555571</v>
      </c>
      <c r="R19" s="33">
        <f t="shared" si="0"/>
        <v>0.23093750000000002</v>
      </c>
      <c r="S19" s="27"/>
      <c r="T19" s="27"/>
      <c r="U19" s="27"/>
      <c r="V19" s="27"/>
      <c r="W19" s="27"/>
      <c r="X19" s="27"/>
      <c r="Y19" s="27"/>
      <c r="Z19" s="27"/>
      <c r="AA19" s="31"/>
      <c r="AC19">
        <f t="shared" si="3"/>
        <v>4.4000000000000004</v>
      </c>
      <c r="AE19" s="19">
        <f t="shared" si="4"/>
        <v>4.9189814814814816E-3</v>
      </c>
    </row>
    <row r="20" spans="1:31">
      <c r="A20" s="24">
        <f t="shared" si="2"/>
        <v>0.27516203703703701</v>
      </c>
      <c r="B20" s="53">
        <f t="shared" si="2"/>
        <v>0.61543981481481491</v>
      </c>
      <c r="C20" s="53">
        <f t="shared" si="2"/>
        <v>0.86543981481481491</v>
      </c>
      <c r="D20" s="27"/>
      <c r="E20" s="27"/>
      <c r="F20" s="27"/>
      <c r="G20" s="27"/>
      <c r="H20" s="27"/>
      <c r="I20" s="27"/>
      <c r="J20" s="27"/>
      <c r="K20" s="27"/>
      <c r="L20" s="34"/>
      <c r="M20" s="35">
        <v>16.3</v>
      </c>
      <c r="N20" s="40">
        <v>7</v>
      </c>
      <c r="O20" s="50" t="s">
        <v>34</v>
      </c>
      <c r="P20" s="33">
        <f t="shared" si="0"/>
        <v>0.30744212962962963</v>
      </c>
      <c r="Q20" s="33">
        <f t="shared" si="0"/>
        <v>0.78313657407407422</v>
      </c>
      <c r="R20" s="33">
        <f t="shared" si="0"/>
        <v>0.22758101851851853</v>
      </c>
      <c r="S20" s="27"/>
      <c r="T20" s="27"/>
      <c r="U20" s="27"/>
      <c r="V20" s="27"/>
      <c r="W20" s="27"/>
      <c r="X20" s="27"/>
      <c r="Y20" s="27"/>
      <c r="Z20" s="27"/>
      <c r="AA20" s="31"/>
      <c r="AC20">
        <f t="shared" si="3"/>
        <v>3</v>
      </c>
      <c r="AE20" s="19">
        <f t="shared" si="4"/>
        <v>3.3564814814814811E-3</v>
      </c>
    </row>
    <row r="21" spans="1:31">
      <c r="A21" s="24">
        <f t="shared" si="2"/>
        <v>0.28019675925925924</v>
      </c>
      <c r="B21" s="53">
        <f t="shared" si="2"/>
        <v>0.62047453703703714</v>
      </c>
      <c r="C21" s="53">
        <f t="shared" si="2"/>
        <v>0.87047453703703714</v>
      </c>
      <c r="D21" s="27"/>
      <c r="E21" s="27"/>
      <c r="F21" s="27"/>
      <c r="G21" s="27"/>
      <c r="H21" s="27"/>
      <c r="I21" s="27"/>
      <c r="J21" s="27"/>
      <c r="K21" s="27"/>
      <c r="L21" s="34"/>
      <c r="M21" s="35">
        <v>20.8</v>
      </c>
      <c r="N21" s="40">
        <v>8</v>
      </c>
      <c r="O21" s="50" t="s">
        <v>35</v>
      </c>
      <c r="P21" s="33">
        <f t="shared" si="0"/>
        <v>0.3024074074074074</v>
      </c>
      <c r="Q21" s="33">
        <f t="shared" si="0"/>
        <v>0.77810185185185199</v>
      </c>
      <c r="R21" s="33">
        <f t="shared" si="0"/>
        <v>0.2225462962962963</v>
      </c>
      <c r="S21" s="27"/>
      <c r="T21" s="27"/>
      <c r="U21" s="27"/>
      <c r="V21" s="27"/>
      <c r="W21" s="27"/>
      <c r="X21" s="27"/>
      <c r="Y21" s="27"/>
      <c r="Z21" s="27"/>
      <c r="AA21" s="31"/>
      <c r="AC21">
        <f t="shared" si="3"/>
        <v>4.5</v>
      </c>
      <c r="AE21" s="19">
        <f t="shared" si="4"/>
        <v>5.0347222222222225E-3</v>
      </c>
    </row>
    <row r="22" spans="1:31">
      <c r="A22" s="24">
        <f t="shared" si="2"/>
        <v>0.28153935185185186</v>
      </c>
      <c r="B22" s="53">
        <f t="shared" si="2"/>
        <v>0.62181712962962976</v>
      </c>
      <c r="C22" s="53">
        <f t="shared" si="2"/>
        <v>0.87181712962962976</v>
      </c>
      <c r="D22" s="27"/>
      <c r="E22" s="27"/>
      <c r="F22" s="27"/>
      <c r="G22" s="27"/>
      <c r="H22" s="27"/>
      <c r="I22" s="27"/>
      <c r="J22" s="27"/>
      <c r="K22" s="27"/>
      <c r="L22" s="34"/>
      <c r="M22" s="35">
        <v>22</v>
      </c>
      <c r="N22" s="40">
        <v>9</v>
      </c>
      <c r="O22" s="50" t="s">
        <v>36</v>
      </c>
      <c r="P22" s="33">
        <f>P23+$AE23</f>
        <v>0.30106481481481479</v>
      </c>
      <c r="Q22" s="33">
        <f t="shared" si="0"/>
        <v>0.77675925925925937</v>
      </c>
      <c r="R22" s="33">
        <f t="shared" si="0"/>
        <v>0.22120370370370371</v>
      </c>
      <c r="S22" s="27"/>
      <c r="T22" s="27"/>
      <c r="U22" s="27"/>
      <c r="V22" s="27"/>
      <c r="W22" s="27"/>
      <c r="X22" s="27"/>
      <c r="Y22" s="27"/>
      <c r="Z22" s="27"/>
      <c r="AA22" s="31"/>
      <c r="AC22">
        <f t="shared" si="3"/>
        <v>1.1999999999999993</v>
      </c>
      <c r="AE22" s="19">
        <f t="shared" si="4"/>
        <v>1.3425925925925925E-3</v>
      </c>
    </row>
    <row r="23" spans="1:31">
      <c r="A23" s="24">
        <f t="shared" si="2"/>
        <v>0.28623842592592591</v>
      </c>
      <c r="B23" s="53">
        <f t="shared" si="2"/>
        <v>0.62651620370370387</v>
      </c>
      <c r="C23" s="53">
        <f t="shared" si="2"/>
        <v>0.87651620370370387</v>
      </c>
      <c r="D23" s="27"/>
      <c r="E23" s="27"/>
      <c r="F23" s="27"/>
      <c r="G23" s="27"/>
      <c r="H23" s="27"/>
      <c r="I23" s="27"/>
      <c r="J23" s="27"/>
      <c r="K23" s="27"/>
      <c r="L23" s="34"/>
      <c r="M23" s="35">
        <v>26.2</v>
      </c>
      <c r="N23" s="40">
        <v>10</v>
      </c>
      <c r="O23" s="50" t="s">
        <v>37</v>
      </c>
      <c r="P23" s="33">
        <f t="shared" ref="P23:R23" si="5">P24+$AE24</f>
        <v>0.29636574074074074</v>
      </c>
      <c r="Q23" s="33">
        <f t="shared" si="5"/>
        <v>0.77206018518518527</v>
      </c>
      <c r="R23" s="33">
        <f t="shared" si="5"/>
        <v>0.21650462962962963</v>
      </c>
      <c r="S23" s="26"/>
      <c r="T23" s="26"/>
      <c r="U23" s="26"/>
      <c r="V23" s="26"/>
      <c r="W23" s="26"/>
      <c r="X23" s="26"/>
      <c r="Y23" s="27"/>
      <c r="Z23" s="27"/>
      <c r="AA23" s="31"/>
      <c r="AC23">
        <f t="shared" si="3"/>
        <v>4.1999999999999993</v>
      </c>
      <c r="AE23" s="19">
        <f t="shared" si="4"/>
        <v>4.6990740740740743E-3</v>
      </c>
    </row>
    <row r="24" spans="1:31" ht="15" thickBot="1">
      <c r="A24" s="41">
        <f t="shared" ref="A24:C24" si="6">A23+$AE24</f>
        <v>0.28746527777777775</v>
      </c>
      <c r="B24" s="54">
        <f t="shared" si="6"/>
        <v>0.62774305555555576</v>
      </c>
      <c r="C24" s="54">
        <f t="shared" si="6"/>
        <v>0.87774305555555576</v>
      </c>
      <c r="D24" s="42"/>
      <c r="E24" s="42"/>
      <c r="F24" s="42"/>
      <c r="G24" s="42"/>
      <c r="H24" s="42"/>
      <c r="I24" s="42"/>
      <c r="J24" s="42"/>
      <c r="K24" s="42"/>
      <c r="L24" s="43"/>
      <c r="M24" s="36">
        <v>27.3</v>
      </c>
      <c r="N24" s="44">
        <v>11</v>
      </c>
      <c r="O24" s="55" t="s">
        <v>38</v>
      </c>
      <c r="P24" s="45">
        <v>0.2951388888888889</v>
      </c>
      <c r="Q24" s="56">
        <v>0.77083333333333337</v>
      </c>
      <c r="R24" s="56">
        <v>0.21527777777777779</v>
      </c>
      <c r="S24" s="42"/>
      <c r="T24" s="42"/>
      <c r="U24" s="42"/>
      <c r="V24" s="42"/>
      <c r="W24" s="42"/>
      <c r="X24" s="42"/>
      <c r="Y24" s="42"/>
      <c r="Z24" s="42"/>
      <c r="AA24" s="46"/>
      <c r="AC24">
        <f t="shared" si="3"/>
        <v>1.1000000000000014</v>
      </c>
      <c r="AE24" s="19">
        <f t="shared" si="4"/>
        <v>1.2268518518518518E-3</v>
      </c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W27" s="15" t="s">
        <v>22</v>
      </c>
      <c r="X27" s="9"/>
      <c r="Y27" s="9"/>
      <c r="Z27" s="9"/>
      <c r="AA27" s="9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S14:X22 J14:L24 Y14:AA24 S24:X24 A25:N26 P25:AA26 A15:I24 P14:R24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2024-07-01T18:58:40Z</dcterms:modified>
</cp:coreProperties>
</file>